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DIRSEP\Geseg\7. LICITAÇOES\2025\Desisnsetização - Secons\"/>
    </mc:Choice>
  </mc:AlternateContent>
  <bookViews>
    <workbookView xWindow="0" yWindow="0" windowWidth="28800" windowHeight="11505"/>
  </bookViews>
  <sheets>
    <sheet name="Lote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  <c r="C19" i="1"/>
  <c r="C11" i="1"/>
  <c r="C9" i="1"/>
  <c r="C3" i="1"/>
  <c r="C4" i="1"/>
  <c r="C21" i="1"/>
  <c r="C25" i="1"/>
</calcChain>
</file>

<file path=xl/sharedStrings.xml><?xml version="1.0" encoding="utf-8"?>
<sst xmlns="http://schemas.openxmlformats.org/spreadsheetml/2006/main" count="115" uniqueCount="58">
  <si>
    <t>UNIDADE</t>
  </si>
  <si>
    <t>QTDE APLICAÇÕES ANUAL</t>
  </si>
  <si>
    <t>SITUAÇÃO ATUAL</t>
  </si>
  <si>
    <t>NÚM. DE REFORÇOS SOLICITADOS (JUN/24 A DEZ/24)</t>
  </si>
  <si>
    <t>ANEXO I</t>
  </si>
  <si>
    <t>UNIDADE CAMARGOS</t>
  </si>
  <si>
    <t>UNIDADE CAMBUQUIRA</t>
  </si>
  <si>
    <t>CARTÓRIOS 2ª INSTÂNCIA</t>
  </si>
  <si>
    <t>CEJUSC</t>
  </si>
  <si>
    <t>NÚCLEO DE VIRTUALIZAÇÃO - NUVIR</t>
  </si>
  <si>
    <t>CIA</t>
  </si>
  <si>
    <t>CENTRO OPERACIONAL</t>
  </si>
  <si>
    <t>CORREGEDORIA GERAL DE JUSTIÇA</t>
  </si>
  <si>
    <t>DIRFOR</t>
  </si>
  <si>
    <t>ED. LIBERDADE</t>
  </si>
  <si>
    <t>ED. MIRAFIORI</t>
  </si>
  <si>
    <t>UNIDADE SEDE</t>
  </si>
  <si>
    <t>FÓRUM MATO GROSSO</t>
  </si>
  <si>
    <t>FÓRUM AUGUSTO DE LIMA</t>
  </si>
  <si>
    <t>FÓRUM RAJA GABÁGLIA</t>
  </si>
  <si>
    <t>FÓRUM / JESP BARREIRO</t>
  </si>
  <si>
    <t>JESP FRANCISCO SALES</t>
  </si>
  <si>
    <t>JESP CRIMINAL</t>
  </si>
  <si>
    <t>PAI - PJ</t>
  </si>
  <si>
    <t>PALÁCIO DA JUSTIÇA</t>
  </si>
  <si>
    <t>ED. OXFORD</t>
  </si>
  <si>
    <t>VARA DA INFÂNCIA E JUVENTUDE</t>
  </si>
  <si>
    <t>VECCA</t>
  </si>
  <si>
    <t>ED. RAINHA DA SUCATA</t>
  </si>
  <si>
    <t>MEJUD</t>
  </si>
  <si>
    <t>CEAC</t>
  </si>
  <si>
    <t>UNIDADE SANTA EFIGÊNIA</t>
  </si>
  <si>
    <t>FÓRUM DIGITAL VENDA NOVA</t>
  </si>
  <si>
    <t>CARACTERÍSTICA RELEVANTE</t>
  </si>
  <si>
    <t>Área central de BH</t>
  </si>
  <si>
    <t>Prédio vizinho à supermercado</t>
  </si>
  <si>
    <t>Área central de BH / Área externa utilizada como banheiro por moradores de rua e transeuntes</t>
  </si>
  <si>
    <t>NÚM. DE REFORÇOS* SOLICITADOS (JUN/23 A MAI/24)</t>
  </si>
  <si>
    <t>* Aplicação pontual nos setores e salas em que houve incidência.</t>
  </si>
  <si>
    <t>Unidade com incidência constante de insetos</t>
  </si>
  <si>
    <t>Unidade com incidência média de insetos</t>
  </si>
  <si>
    <t>Aparentemente controlado</t>
  </si>
  <si>
    <t>Unidade com incidência média de ratos</t>
  </si>
  <si>
    <t>Unidade com incidência rara de insetos</t>
  </si>
  <si>
    <t>Área central de BH / Proximidade ao Parque Municipal / Obras no Palácio da Justiça (edifício no mesmo lote)</t>
  </si>
  <si>
    <t>Área central de BH / Prédio comercial não pertercente ao TJMG / Proximidade ao Parque Municipal</t>
  </si>
  <si>
    <t>-</t>
  </si>
  <si>
    <t>Área central de BH / Prédio comercial não pertencente ao TJMG / Proximidade ao Parque Municipal</t>
  </si>
  <si>
    <t>Proximidade à área de mato</t>
  </si>
  <si>
    <t>Prédio com forro no teto / Proximidade à área de mato</t>
  </si>
  <si>
    <t>Área central de BH / Área hospitalar</t>
  </si>
  <si>
    <t>Área central de BH / Proximidade ao Parque Municipal / Obras na unidade</t>
  </si>
  <si>
    <t>Proximidade à área de mato / Depósito / Recebimento de móveis usados</t>
  </si>
  <si>
    <t>Depósito</t>
  </si>
  <si>
    <t>Prédio com forro no teto e canaletas de fios no chão / Grande produção e circulação de alimentos</t>
  </si>
  <si>
    <t>Prédio comercial não pertencente ao TJMG</t>
  </si>
  <si>
    <t>Área central de BH / Próximo à esgoto do Rio Arrudas / Próximo à linha de metrô / Próximo à lotes com mato</t>
  </si>
  <si>
    <t>HISTÓRICO DESINSETIZAÇÃO TJMG - BELO HORIZONTE - 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</si>
</sst>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zoomScaleNormal="100" workbookViewId="0">
      <selection activeCell="D36" sqref="D36"/>
    </sheetView>
  </sheetViews>
  <sheetFormatPr defaultRowHeight="30" customHeight="1" x14ac:dyDescent="0.25"/>
  <cols>
    <col min="1" max="1" width="33.42578125" style="1" bestFit="1" customWidth="1"/>
    <col min="2" max="2" width="26.28515625" style="2" customWidth="1"/>
    <col min="3" max="4" width="29.28515625" style="2" customWidth="1"/>
    <col min="5" max="5" width="41.7109375" style="1" bestFit="1" customWidth="1"/>
    <col min="6" max="6" width="67.28515625" style="1" customWidth="1"/>
    <col min="7" max="7" width="20.28515625" style="1" customWidth="1"/>
    <col min="8" max="16384" width="9.140625" style="1"/>
  </cols>
  <sheetData>
    <row r="1" spans="1:6" ht="30" customHeight="1" x14ac:dyDescent="0.25">
      <c r="A1" s="8" t="s">
        <v>57</v>
      </c>
      <c r="B1" s="8"/>
      <c r="C1" s="8"/>
      <c r="D1" s="8"/>
      <c r="E1" s="8"/>
      <c r="F1" s="8"/>
    </row>
    <row r="2" spans="1:6" ht="42.75" customHeight="1" x14ac:dyDescent="0.25">
      <c r="A2" s="3" t="s">
        <v>0</v>
      </c>
      <c r="B2" s="4" t="s">
        <v>1</v>
      </c>
      <c r="C2" s="5" t="s">
        <v>37</v>
      </c>
      <c r="D2" s="5" t="s">
        <v>3</v>
      </c>
      <c r="E2" s="6" t="s">
        <v>2</v>
      </c>
      <c r="F2" s="3" t="s">
        <v>33</v>
      </c>
    </row>
    <row r="3" spans="1:6" ht="30" customHeight="1" x14ac:dyDescent="0.25">
      <c r="A3" s="3" t="s">
        <v>4</v>
      </c>
      <c r="B3" s="4">
        <v>4</v>
      </c>
      <c r="C3" s="4">
        <f>1+1+1+1+1</f>
        <v>5</v>
      </c>
      <c r="D3" s="4">
        <v>4</v>
      </c>
      <c r="E3" s="3" t="s">
        <v>39</v>
      </c>
      <c r="F3" s="7" t="s">
        <v>44</v>
      </c>
    </row>
    <row r="4" spans="1:6" ht="30" customHeight="1" x14ac:dyDescent="0.25">
      <c r="A4" s="3" t="s">
        <v>7</v>
      </c>
      <c r="B4" s="4">
        <v>4</v>
      </c>
      <c r="C4" s="4">
        <f>1+1+1+1</f>
        <v>4</v>
      </c>
      <c r="D4" s="4">
        <v>2</v>
      </c>
      <c r="E4" s="3" t="s">
        <v>39</v>
      </c>
      <c r="F4" s="7" t="s">
        <v>45</v>
      </c>
    </row>
    <row r="5" spans="1:6" ht="30" customHeight="1" x14ac:dyDescent="0.25">
      <c r="A5" s="3" t="s">
        <v>30</v>
      </c>
      <c r="B5" s="4">
        <v>4</v>
      </c>
      <c r="C5" s="4" t="s">
        <v>46</v>
      </c>
      <c r="D5" s="4"/>
      <c r="E5" s="3" t="s">
        <v>41</v>
      </c>
      <c r="F5" s="7" t="s">
        <v>46</v>
      </c>
    </row>
    <row r="6" spans="1:6" ht="30" customHeight="1" x14ac:dyDescent="0.25">
      <c r="A6" s="3" t="s">
        <v>8</v>
      </c>
      <c r="B6" s="4">
        <v>4</v>
      </c>
      <c r="C6" s="4" t="s">
        <v>46</v>
      </c>
      <c r="D6" s="4">
        <v>1</v>
      </c>
      <c r="E6" s="3" t="s">
        <v>41</v>
      </c>
      <c r="F6" s="7" t="s">
        <v>46</v>
      </c>
    </row>
    <row r="7" spans="1:6" ht="30" customHeight="1" x14ac:dyDescent="0.25">
      <c r="A7" s="3" t="s">
        <v>11</v>
      </c>
      <c r="B7" s="4">
        <v>4</v>
      </c>
      <c r="C7" s="4" t="s">
        <v>46</v>
      </c>
      <c r="D7" s="4">
        <v>2</v>
      </c>
      <c r="E7" s="3" t="s">
        <v>42</v>
      </c>
      <c r="F7" s="7" t="s">
        <v>56</v>
      </c>
    </row>
    <row r="8" spans="1:6" ht="30" customHeight="1" x14ac:dyDescent="0.25">
      <c r="A8" s="3" t="s">
        <v>10</v>
      </c>
      <c r="B8" s="4">
        <v>4</v>
      </c>
      <c r="C8" s="4" t="s">
        <v>46</v>
      </c>
      <c r="D8" s="4"/>
      <c r="E8" s="3" t="s">
        <v>41</v>
      </c>
      <c r="F8" s="7" t="s">
        <v>34</v>
      </c>
    </row>
    <row r="9" spans="1:6" ht="30" customHeight="1" x14ac:dyDescent="0.25">
      <c r="A9" s="3" t="s">
        <v>12</v>
      </c>
      <c r="B9" s="4">
        <v>4</v>
      </c>
      <c r="C9" s="4">
        <f>1+1+1</f>
        <v>3</v>
      </c>
      <c r="D9" s="4">
        <v>4</v>
      </c>
      <c r="E9" s="3" t="s">
        <v>39</v>
      </c>
      <c r="F9" s="7" t="s">
        <v>44</v>
      </c>
    </row>
    <row r="10" spans="1:6" ht="30" customHeight="1" x14ac:dyDescent="0.25">
      <c r="A10" s="3" t="s">
        <v>13</v>
      </c>
      <c r="B10" s="4">
        <v>4</v>
      </c>
      <c r="C10" s="4" t="s">
        <v>46</v>
      </c>
      <c r="D10" s="4"/>
      <c r="E10" s="3" t="s">
        <v>41</v>
      </c>
      <c r="F10" s="7" t="s">
        <v>35</v>
      </c>
    </row>
    <row r="11" spans="1:6" ht="30" customHeight="1" x14ac:dyDescent="0.25">
      <c r="A11" s="3" t="s">
        <v>14</v>
      </c>
      <c r="B11" s="4">
        <v>4</v>
      </c>
      <c r="C11" s="4">
        <f>1</f>
        <v>1</v>
      </c>
      <c r="D11" s="4">
        <v>2</v>
      </c>
      <c r="E11" s="3" t="s">
        <v>43</v>
      </c>
      <c r="F11" s="7" t="s">
        <v>34</v>
      </c>
    </row>
    <row r="12" spans="1:6" ht="30" customHeight="1" x14ac:dyDescent="0.25">
      <c r="A12" s="3" t="s">
        <v>15</v>
      </c>
      <c r="B12" s="4">
        <v>4</v>
      </c>
      <c r="C12" s="4" t="s">
        <v>46</v>
      </c>
      <c r="D12" s="4"/>
      <c r="E12" s="3" t="s">
        <v>41</v>
      </c>
      <c r="F12" s="7" t="s">
        <v>47</v>
      </c>
    </row>
    <row r="13" spans="1:6" ht="30" customHeight="1" x14ac:dyDescent="0.25">
      <c r="A13" s="3" t="s">
        <v>25</v>
      </c>
      <c r="B13" s="4">
        <v>4</v>
      </c>
      <c r="C13" s="4" t="s">
        <v>46</v>
      </c>
      <c r="D13" s="4"/>
      <c r="E13" s="3" t="s">
        <v>41</v>
      </c>
      <c r="F13" s="7" t="s">
        <v>46</v>
      </c>
    </row>
    <row r="14" spans="1:6" ht="30" customHeight="1" x14ac:dyDescent="0.25">
      <c r="A14" s="3" t="s">
        <v>28</v>
      </c>
      <c r="B14" s="4">
        <v>4</v>
      </c>
      <c r="C14" s="4" t="s">
        <v>46</v>
      </c>
      <c r="D14" s="4"/>
      <c r="E14" s="3" t="s">
        <v>41</v>
      </c>
      <c r="F14" s="7" t="s">
        <v>36</v>
      </c>
    </row>
    <row r="15" spans="1:6" ht="30" customHeight="1" x14ac:dyDescent="0.25">
      <c r="A15" s="3" t="s">
        <v>20</v>
      </c>
      <c r="B15" s="4">
        <v>4</v>
      </c>
      <c r="C15" s="4" t="s">
        <v>46</v>
      </c>
      <c r="D15" s="4"/>
      <c r="E15" s="3" t="s">
        <v>41</v>
      </c>
      <c r="F15" s="7" t="s">
        <v>46</v>
      </c>
    </row>
    <row r="16" spans="1:6" ht="30" customHeight="1" x14ac:dyDescent="0.25">
      <c r="A16" s="3" t="s">
        <v>18</v>
      </c>
      <c r="B16" s="4">
        <v>4</v>
      </c>
      <c r="C16" s="4" t="s">
        <v>46</v>
      </c>
      <c r="D16" s="4">
        <v>1</v>
      </c>
      <c r="E16" s="3" t="s">
        <v>41</v>
      </c>
      <c r="F16" s="7" t="s">
        <v>34</v>
      </c>
    </row>
    <row r="17" spans="1:6" ht="30" customHeight="1" x14ac:dyDescent="0.25">
      <c r="A17" s="3" t="s">
        <v>32</v>
      </c>
      <c r="B17" s="4">
        <v>4</v>
      </c>
      <c r="C17" s="4" t="s">
        <v>46</v>
      </c>
      <c r="D17" s="4"/>
      <c r="E17" s="3" t="s">
        <v>41</v>
      </c>
      <c r="F17" s="7"/>
    </row>
    <row r="18" spans="1:6" ht="30" customHeight="1" x14ac:dyDescent="0.25">
      <c r="A18" s="3" t="s">
        <v>17</v>
      </c>
      <c r="B18" s="4">
        <v>4</v>
      </c>
      <c r="C18" s="4" t="s">
        <v>46</v>
      </c>
      <c r="D18" s="4"/>
      <c r="E18" s="3" t="s">
        <v>41</v>
      </c>
      <c r="F18" s="7" t="s">
        <v>34</v>
      </c>
    </row>
    <row r="19" spans="1:6" ht="30" customHeight="1" x14ac:dyDescent="0.25">
      <c r="A19" s="3" t="s">
        <v>19</v>
      </c>
      <c r="B19" s="4">
        <v>6</v>
      </c>
      <c r="C19" s="4">
        <f>1+2+2+1+1</f>
        <v>7</v>
      </c>
      <c r="D19" s="4">
        <v>6</v>
      </c>
      <c r="E19" s="3" t="s">
        <v>39</v>
      </c>
      <c r="F19" s="7" t="s">
        <v>49</v>
      </c>
    </row>
    <row r="20" spans="1:6" ht="30" customHeight="1" x14ac:dyDescent="0.25">
      <c r="A20" s="3" t="s">
        <v>22</v>
      </c>
      <c r="B20" s="4">
        <v>4</v>
      </c>
      <c r="C20" s="4" t="s">
        <v>46</v>
      </c>
      <c r="D20" s="4">
        <v>1</v>
      </c>
      <c r="E20" s="3" t="s">
        <v>41</v>
      </c>
      <c r="F20" s="7" t="s">
        <v>48</v>
      </c>
    </row>
    <row r="21" spans="1:6" ht="30" customHeight="1" x14ac:dyDescent="0.25">
      <c r="A21" s="3" t="s">
        <v>21</v>
      </c>
      <c r="B21" s="4">
        <v>4</v>
      </c>
      <c r="C21" s="4">
        <f>1</f>
        <v>1</v>
      </c>
      <c r="D21" s="4"/>
      <c r="E21" s="3" t="s">
        <v>43</v>
      </c>
      <c r="F21" s="7" t="s">
        <v>50</v>
      </c>
    </row>
    <row r="22" spans="1:6" ht="30" customHeight="1" x14ac:dyDescent="0.25">
      <c r="A22" s="3" t="s">
        <v>29</v>
      </c>
      <c r="B22" s="4">
        <v>4</v>
      </c>
      <c r="C22" s="4" t="s">
        <v>46</v>
      </c>
      <c r="D22" s="4"/>
      <c r="E22" s="3" t="s">
        <v>41</v>
      </c>
      <c r="F22" s="7" t="s">
        <v>34</v>
      </c>
    </row>
    <row r="23" spans="1:6" ht="30" customHeight="1" x14ac:dyDescent="0.25">
      <c r="A23" s="3" t="s">
        <v>9</v>
      </c>
      <c r="B23" s="4">
        <v>4</v>
      </c>
      <c r="C23" s="4" t="s">
        <v>46</v>
      </c>
      <c r="D23" s="4"/>
      <c r="E23" s="3" t="s">
        <v>41</v>
      </c>
      <c r="F23" s="7" t="s">
        <v>34</v>
      </c>
    </row>
    <row r="24" spans="1:6" ht="30" customHeight="1" x14ac:dyDescent="0.25">
      <c r="A24" s="3" t="s">
        <v>23</v>
      </c>
      <c r="B24" s="4">
        <v>4</v>
      </c>
      <c r="C24" s="4" t="s">
        <v>46</v>
      </c>
      <c r="D24" s="4">
        <v>1</v>
      </c>
      <c r="E24" s="3" t="s">
        <v>41</v>
      </c>
      <c r="F24" s="7" t="s">
        <v>34</v>
      </c>
    </row>
    <row r="25" spans="1:6" ht="30" customHeight="1" x14ac:dyDescent="0.25">
      <c r="A25" s="3" t="s">
        <v>24</v>
      </c>
      <c r="B25" s="4">
        <v>4</v>
      </c>
      <c r="C25" s="4">
        <f>1</f>
        <v>1</v>
      </c>
      <c r="D25" s="4"/>
      <c r="E25" s="3" t="s">
        <v>40</v>
      </c>
      <c r="F25" s="7" t="s">
        <v>51</v>
      </c>
    </row>
    <row r="26" spans="1:6" ht="30" customHeight="1" x14ac:dyDescent="0.25">
      <c r="A26" s="3" t="s">
        <v>5</v>
      </c>
      <c r="B26" s="4">
        <v>4</v>
      </c>
      <c r="C26" s="4" t="s">
        <v>46</v>
      </c>
      <c r="D26" s="4"/>
      <c r="E26" s="3" t="s">
        <v>41</v>
      </c>
      <c r="F26" s="7" t="s">
        <v>52</v>
      </c>
    </row>
    <row r="27" spans="1:6" ht="30" customHeight="1" x14ac:dyDescent="0.25">
      <c r="A27" s="3" t="s">
        <v>6</v>
      </c>
      <c r="B27" s="4">
        <v>4</v>
      </c>
      <c r="C27" s="4" t="s">
        <v>46</v>
      </c>
      <c r="D27" s="4"/>
      <c r="E27" s="3" t="s">
        <v>41</v>
      </c>
      <c r="F27" s="7" t="s">
        <v>53</v>
      </c>
    </row>
    <row r="28" spans="1:6" ht="30" customHeight="1" x14ac:dyDescent="0.25">
      <c r="A28" s="3" t="s">
        <v>31</v>
      </c>
      <c r="B28" s="4">
        <v>4</v>
      </c>
      <c r="C28" s="4" t="s">
        <v>46</v>
      </c>
      <c r="D28" s="4"/>
      <c r="E28" s="3" t="s">
        <v>41</v>
      </c>
      <c r="F28" s="7" t="s">
        <v>46</v>
      </c>
    </row>
    <row r="29" spans="1:6" ht="30" customHeight="1" x14ac:dyDescent="0.25">
      <c r="A29" s="3" t="s">
        <v>16</v>
      </c>
      <c r="B29" s="4">
        <v>5</v>
      </c>
      <c r="C29" s="4">
        <f>1+1+1+1+2+1+2+1</f>
        <v>10</v>
      </c>
      <c r="D29" s="4">
        <v>12</v>
      </c>
      <c r="E29" s="3" t="s">
        <v>39</v>
      </c>
      <c r="F29" s="7" t="s">
        <v>54</v>
      </c>
    </row>
    <row r="30" spans="1:6" ht="30" customHeight="1" x14ac:dyDescent="0.25">
      <c r="A30" s="3" t="s">
        <v>26</v>
      </c>
      <c r="B30" s="4">
        <v>4</v>
      </c>
      <c r="C30" s="4" t="s">
        <v>46</v>
      </c>
      <c r="D30" s="4"/>
      <c r="E30" s="3" t="s">
        <v>41</v>
      </c>
      <c r="F30" s="7" t="s">
        <v>55</v>
      </c>
    </row>
    <row r="31" spans="1:6" ht="30" customHeight="1" x14ac:dyDescent="0.25">
      <c r="A31" s="3" t="s">
        <v>27</v>
      </c>
      <c r="B31" s="4">
        <v>4</v>
      </c>
      <c r="C31" s="4" t="s">
        <v>46</v>
      </c>
      <c r="D31" s="4"/>
      <c r="E31" s="3" t="s">
        <v>41</v>
      </c>
      <c r="F31" s="7" t="s">
        <v>34</v>
      </c>
    </row>
    <row r="32" spans="1:6" ht="30" customHeight="1" x14ac:dyDescent="0.25">
      <c r="A32" s="9" t="s">
        <v>38</v>
      </c>
      <c r="B32" s="9"/>
      <c r="C32" s="9"/>
      <c r="D32" s="9"/>
      <c r="E32" s="9"/>
      <c r="F32" s="9"/>
    </row>
  </sheetData>
  <sortState ref="A3:A31">
    <sortCondition ref="A31"/>
  </sortState>
  <mergeCells count="2">
    <mergeCell ref="A1:F1"/>
    <mergeCell ref="A32:F3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Apolonio Oliveira</dc:creator>
  <cp:lastModifiedBy>Luiza Augusta de Souza</cp:lastModifiedBy>
  <dcterms:created xsi:type="dcterms:W3CDTF">2024-11-07T19:20:33Z</dcterms:created>
  <dcterms:modified xsi:type="dcterms:W3CDTF">2025-02-10T14:18:27Z</dcterms:modified>
</cp:coreProperties>
</file>